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4120" windowHeight="12780" firstSheet="3" activeTab="3"/>
  </bookViews>
  <sheets>
    <sheet name="Sheet1" sheetId="1" state="hidden" r:id="rId1"/>
    <sheet name="Sheet2" sheetId="2" state="hidden" r:id="rId2"/>
    <sheet name="Sheet3" sheetId="3" state="hidden" r:id="rId3"/>
    <sheet name="Sheet4" sheetId="4" r:id="rId4"/>
  </sheets>
  <calcPr calcId="125725"/>
</workbook>
</file>

<file path=xl/calcChain.xml><?xml version="1.0" encoding="utf-8"?>
<calcChain xmlns="http://schemas.openxmlformats.org/spreadsheetml/2006/main">
  <c r="G20" i="4"/>
  <c r="E20"/>
  <c r="O40" i="2"/>
  <c r="N40"/>
  <c r="M40"/>
  <c r="L40"/>
  <c r="K40"/>
  <c r="J40"/>
  <c r="I40"/>
  <c r="H40"/>
  <c r="G40"/>
  <c r="F40"/>
  <c r="E40"/>
  <c r="D40"/>
  <c r="R39"/>
  <c r="O39"/>
  <c r="N39"/>
  <c r="M39"/>
  <c r="L39"/>
  <c r="K39"/>
  <c r="J39"/>
  <c r="I39"/>
  <c r="H39"/>
  <c r="G39"/>
  <c r="F39"/>
  <c r="E39"/>
  <c r="D39"/>
  <c r="R38"/>
  <c r="O38"/>
  <c r="N38"/>
  <c r="M38"/>
  <c r="L38"/>
  <c r="K38"/>
  <c r="J38"/>
  <c r="I38"/>
  <c r="H38"/>
  <c r="G38"/>
  <c r="F38"/>
  <c r="E38"/>
  <c r="D38"/>
  <c r="S37"/>
  <c r="O33"/>
  <c r="F33"/>
  <c r="E33"/>
  <c r="D33"/>
  <c r="O32"/>
  <c r="F32"/>
  <c r="E32"/>
  <c r="D32"/>
  <c r="O31"/>
  <c r="R29"/>
  <c r="O29"/>
  <c r="O27"/>
  <c r="F25"/>
  <c r="E25"/>
  <c r="D25"/>
  <c r="O24"/>
  <c r="F24"/>
  <c r="E24"/>
  <c r="D24"/>
  <c r="O23"/>
  <c r="F23"/>
  <c r="E23"/>
  <c r="D23"/>
  <c r="O18"/>
  <c r="F18"/>
  <c r="E18"/>
  <c r="D18"/>
  <c r="O13"/>
  <c r="O9"/>
  <c r="E9"/>
  <c r="D9"/>
  <c r="O8"/>
  <c r="F8"/>
  <c r="E8"/>
  <c r="D8"/>
  <c r="O7"/>
  <c r="F7"/>
  <c r="E7"/>
  <c r="D7"/>
  <c r="O6"/>
  <c r="F6"/>
  <c r="E6"/>
  <c r="D6"/>
  <c r="Q4"/>
  <c r="O4"/>
  <c r="F4"/>
  <c r="E4"/>
  <c r="D4"/>
  <c r="O3"/>
  <c r="F3"/>
  <c r="E3"/>
  <c r="D3"/>
  <c r="E25" i="1"/>
  <c r="D25"/>
  <c r="C25"/>
  <c r="N24"/>
  <c r="E24"/>
  <c r="D24"/>
  <c r="C24"/>
  <c r="N23"/>
  <c r="E23"/>
  <c r="D23"/>
  <c r="C23"/>
  <c r="N18"/>
  <c r="E18"/>
  <c r="D18"/>
  <c r="C18"/>
  <c r="N13"/>
  <c r="N9"/>
  <c r="D9"/>
  <c r="C9"/>
  <c r="N8"/>
  <c r="E8"/>
  <c r="D8"/>
  <c r="C8"/>
  <c r="N7"/>
  <c r="E7"/>
  <c r="D7"/>
  <c r="C7"/>
  <c r="N6"/>
  <c r="E6"/>
  <c r="D6"/>
  <c r="C6"/>
  <c r="N4"/>
  <c r="E4"/>
  <c r="D4"/>
  <c r="C4"/>
  <c r="N3"/>
  <c r="E3"/>
  <c r="D3"/>
  <c r="C3"/>
</calcChain>
</file>

<file path=xl/sharedStrings.xml><?xml version="1.0" encoding="utf-8"?>
<sst xmlns="http://schemas.openxmlformats.org/spreadsheetml/2006/main" count="119" uniqueCount="70">
  <si>
    <t>2017年月度集中竞争交易汇总表</t>
  </si>
  <si>
    <t>竞争交易/月份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</si>
  <si>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</si>
  <si>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</si>
  <si>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</si>
  <si>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</si>
  <si>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</si>
  <si>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</si>
  <si>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</si>
  <si>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</si>
  <si>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</si>
  <si>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</si>
  <si>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</si>
  <si>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合计</t>
  </si>
  <si>
    <t>总体情况</t>
  </si>
  <si>
    <t>总需求</t>
  </si>
  <si>
    <t>总成交电量</t>
  </si>
  <si>
    <t>出清价</t>
  </si>
  <si>
    <t>分月长协电量</t>
  </si>
  <si>
    <t>双边协商消减</t>
  </si>
  <si>
    <t>分月长协电量（消减后）</t>
  </si>
  <si>
    <t>竞价消减</t>
  </si>
  <si>
    <t>供应方情况</t>
  </si>
  <si>
    <t>参与报价家数</t>
  </si>
  <si>
    <t>成交家数</t>
  </si>
  <si>
    <t>申报量</t>
  </si>
  <si>
    <t>边际成交价</t>
  </si>
  <si>
    <t>需求方情况</t>
  </si>
  <si>
    <t>售电公司情况</t>
  </si>
  <si>
    <t>申报家数</t>
  </si>
  <si>
    <t>申报总量</t>
  </si>
  <si>
    <t>成交总量</t>
  </si>
  <si>
    <t>成交占比</t>
  </si>
  <si>
    <t>单位：万千瓦时</t>
  </si>
  <si>
    <t>1月</t>
  </si>
  <si>
    <t>总市场价差情况</t>
  </si>
  <si>
    <t>竞价电量</t>
  </si>
  <si>
    <t>价差</t>
  </si>
  <si>
    <t>长协电量</t>
  </si>
  <si>
    <t>基数</t>
  </si>
  <si>
    <t>总市场电量</t>
  </si>
  <si>
    <t>总市场价差</t>
  </si>
  <si>
    <t>2017年1-4月，共计60家电厂、728家电力大用户、1858家一般用户、284家售电公司达成市场化交易电量882.9亿千瓦时，发电企业共让利61.4亿，平均降幅为69.6厘/千瓦时。其中双边协商交易组织1次，签订合同187份，签约电量为828亿千瓦时，发电企业让利53.4亿元，平均降幅64.5厘/千瓦时；集中竞争交易组织3次，交易电量为54.9亿元，发电企业让利8.04亿元，平均降幅146厘/千瓦时。</t>
  </si>
  <si>
    <t>附件4</t>
  </si>
  <si>
    <r>
      <rPr>
        <b/>
        <sz val="16"/>
        <rFont val="宋体"/>
        <family val="3"/>
        <charset val="134"/>
      </rPr>
      <t>汕尾市</t>
    </r>
    <r>
      <rPr>
        <b/>
        <sz val="16"/>
        <rFont val="Calibri"/>
        <family val="2"/>
      </rPr>
      <t>2017</t>
    </r>
    <r>
      <rPr>
        <b/>
        <sz val="16"/>
        <rFont val="宋体"/>
        <family val="3"/>
        <charset val="134"/>
      </rPr>
      <t>年电力用户直接交易电量及价差月度交易明细表</t>
    </r>
    <phoneticPr fontId="27" type="noConversion"/>
  </si>
  <si>
    <t>万千瓦时、厘/千瓦时、元</t>
  </si>
  <si>
    <t>月份</t>
    <phoneticPr fontId="27" type="noConversion"/>
  </si>
  <si>
    <t>供电局</t>
  </si>
  <si>
    <t>大用户数</t>
    <phoneticPr fontId="27" type="noConversion"/>
  </si>
  <si>
    <t>户号</t>
  </si>
  <si>
    <t>电量电费交割情况</t>
  </si>
  <si>
    <t>备注</t>
  </si>
  <si>
    <t>序号</t>
  </si>
  <si>
    <t>大用户名称</t>
  </si>
  <si>
    <t>交割电量</t>
  </si>
  <si>
    <t>交割价差</t>
  </si>
  <si>
    <t>交割电费</t>
  </si>
  <si>
    <t>一</t>
    <phoneticPr fontId="27" type="noConversion"/>
  </si>
  <si>
    <t>二</t>
    <phoneticPr fontId="27" type="noConversion"/>
  </si>
  <si>
    <t>三</t>
    <phoneticPr fontId="27" type="noConversion"/>
  </si>
  <si>
    <t>四</t>
    <phoneticPr fontId="27" type="noConversion"/>
  </si>
  <si>
    <t>五</t>
    <phoneticPr fontId="27" type="noConversion"/>
  </si>
  <si>
    <t>六</t>
    <phoneticPr fontId="27" type="noConversion"/>
  </si>
  <si>
    <t>七</t>
    <phoneticPr fontId="27" type="noConversion"/>
  </si>
  <si>
    <t>八</t>
    <phoneticPr fontId="27" type="noConversion"/>
  </si>
  <si>
    <t>九</t>
    <phoneticPr fontId="27" type="noConversion"/>
  </si>
  <si>
    <t>十</t>
    <phoneticPr fontId="27" type="noConversion"/>
  </si>
  <si>
    <t>十一</t>
    <phoneticPr fontId="27" type="noConversion"/>
  </si>
  <si>
    <t>十二</t>
    <phoneticPr fontId="27" type="noConversion"/>
  </si>
  <si>
    <t>合计</t>
    <phoneticPr fontId="27" type="noConversion"/>
  </si>
</sst>
</file>

<file path=xl/styles.xml><?xml version="1.0" encoding="utf-8"?>
<styleSheet xmlns="http://schemas.openxmlformats.org/spreadsheetml/2006/main">
  <numFmts count="3">
    <numFmt numFmtId="176" formatCode="0.0"/>
    <numFmt numFmtId="177" formatCode="0.000"/>
    <numFmt numFmtId="178" formatCode="0.00_);[Red]\(0.00\)"/>
  </numFmts>
  <fonts count="34"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14"/>
      <color indexed="8"/>
      <name val="微软雅黑"/>
      <family val="2"/>
      <charset val="134"/>
    </font>
    <font>
      <b/>
      <sz val="16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indexed="62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name val="Calibri"/>
      <family val="2"/>
    </font>
    <font>
      <b/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Calibri"/>
      <family val="2"/>
    </font>
    <font>
      <sz val="11"/>
      <name val="Calibri"/>
      <family val="2"/>
    </font>
    <font>
      <b/>
      <sz val="11"/>
      <name val="宋体"/>
      <family val="3"/>
      <charset val="134"/>
    </font>
    <font>
      <b/>
      <sz val="11"/>
      <name val="Calibri"/>
      <family val="2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13" borderId="1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14" borderId="14" applyNumberFormat="0" applyAlignment="0" applyProtection="0">
      <alignment vertical="center"/>
    </xf>
    <xf numFmtId="0" fontId="17" fillId="14" borderId="9" applyNumberFormat="0" applyAlignment="0" applyProtection="0">
      <alignment vertical="center"/>
    </xf>
    <xf numFmtId="0" fontId="14" fillId="11" borderId="10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58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 vertical="center" readingOrder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0" fontId="0" fillId="0" borderId="1" xfId="0" applyBorder="1" applyAlignment="1"/>
    <xf numFmtId="176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/>
    <xf numFmtId="0" fontId="0" fillId="0" borderId="0" xfId="0">
      <alignment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178" fontId="29" fillId="0" borderId="1" xfId="0" applyNumberFormat="1" applyFont="1" applyBorder="1" applyAlignment="1">
      <alignment horizontal="center" vertical="center" wrapText="1"/>
    </xf>
    <xf numFmtId="0" fontId="2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8" fontId="0" fillId="0" borderId="0" xfId="0" applyNumberFormat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7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0" fillId="0" borderId="0" xfId="0">
      <alignment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30" fillId="0" borderId="16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17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178" fontId="33" fillId="0" borderId="1" xfId="0" applyNumberFormat="1" applyFont="1" applyBorder="1" applyAlignment="1">
      <alignment horizontal="right" vertical="center" wrapText="1"/>
    </xf>
  </cellXfs>
  <cellStyles count="43">
    <cellStyle name="20% - 强调文字颜色 1" xfId="30"/>
    <cellStyle name="20% - 强调文字颜色 2" xfId="32"/>
    <cellStyle name="20% - 强调文字颜色 3" xfId="5"/>
    <cellStyle name="20% - 强调文字颜色 4" xfId="35"/>
    <cellStyle name="20% - 强调文字颜色 5" xfId="28"/>
    <cellStyle name="20% - 强调文字颜色 6" xfId="22"/>
    <cellStyle name="40% - 强调文字颜色 1" xfId="31"/>
    <cellStyle name="40% - 强调文字颜色 2" xfId="33"/>
    <cellStyle name="40% - 强调文字颜色 3" xfId="6"/>
    <cellStyle name="40% - 强调文字颜色 4" xfId="36"/>
    <cellStyle name="40% - 强调文字颜色 5" xfId="38"/>
    <cellStyle name="40% - 强调文字颜色 6" xfId="41"/>
    <cellStyle name="60% - 强调文字颜色 1" xfId="16"/>
    <cellStyle name="60% - 强调文字颜色 2" xfId="10"/>
    <cellStyle name="60% - 强调文字颜色 3" xfId="8"/>
    <cellStyle name="60% - 强调文字颜色 4" xfId="18"/>
    <cellStyle name="60% - 强调文字颜色 5" xfId="39"/>
    <cellStyle name="60% - 强调文字颜色 6" xfId="42"/>
    <cellStyle name="百分比" xfId="2" builtinId="5"/>
    <cellStyle name="标题" xfId="3"/>
    <cellStyle name="标题 1" xfId="14"/>
    <cellStyle name="标题 2" xfId="15"/>
    <cellStyle name="标题 3" xfId="17"/>
    <cellStyle name="标题 4" xfId="11"/>
    <cellStyle name="差" xfId="7"/>
    <cellStyle name="常规" xfId="0" builtinId="0"/>
    <cellStyle name="好" xfId="26"/>
    <cellStyle name="汇总" xfId="25"/>
    <cellStyle name="计算" xfId="20"/>
    <cellStyle name="检查单元格" xfId="21"/>
    <cellStyle name="解释性文本" xfId="13"/>
    <cellStyle name="警告文本" xfId="12"/>
    <cellStyle name="链接单元格" xfId="24"/>
    <cellStyle name="强调文字颜色 1" xfId="29"/>
    <cellStyle name="强调文字颜色 2" xfId="23"/>
    <cellStyle name="强调文字颜色 3" xfId="34"/>
    <cellStyle name="强调文字颜色 4" xfId="1"/>
    <cellStyle name="强调文字颜色 5" xfId="37"/>
    <cellStyle name="强调文字颜色 6" xfId="40"/>
    <cellStyle name="适中" xfId="27"/>
    <cellStyle name="输出" xfId="19"/>
    <cellStyle name="输入" xfId="4"/>
    <cellStyle name="注释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workbookViewId="0">
      <selection activeCell="N25" sqref="A1:N25"/>
    </sheetView>
  </sheetViews>
  <sheetFormatPr defaultColWidth="9" defaultRowHeight="13.5"/>
  <cols>
    <col min="2" max="2" width="11.375" customWidth="1"/>
    <col min="3" max="5" width="17.125" customWidth="1"/>
    <col min="14" max="14" width="17.125" customWidth="1"/>
  </cols>
  <sheetData>
    <row r="1" spans="1:14" ht="35.25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5"/>
    </row>
    <row r="2" spans="1:14">
      <c r="A2" s="36" t="s">
        <v>1</v>
      </c>
      <c r="B2" s="36"/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>
      <c r="A3" s="43" t="s">
        <v>14</v>
      </c>
      <c r="B3" s="4" t="s">
        <v>15</v>
      </c>
      <c r="C3" s="5">
        <f>605618.1203/10000</f>
        <v>60.561812029999999</v>
      </c>
      <c r="D3" s="5">
        <f>823906.754/10000</f>
        <v>82.390675400000006</v>
      </c>
      <c r="E3" s="5">
        <f>869522.4778/10000</f>
        <v>86.952247779999993</v>
      </c>
      <c r="F3" s="4"/>
      <c r="G3" s="4"/>
      <c r="H3" s="4"/>
      <c r="I3" s="4"/>
      <c r="J3" s="4"/>
      <c r="K3" s="4"/>
      <c r="L3" s="4"/>
      <c r="M3" s="4"/>
      <c r="N3" s="4">
        <f t="shared" ref="N3" si="0">SUM(C3:M3)</f>
        <v>229.90473521000001</v>
      </c>
    </row>
    <row r="4" spans="1:14">
      <c r="A4" s="44"/>
      <c r="B4" s="6" t="s">
        <v>16</v>
      </c>
      <c r="C4" s="7">
        <f>129912.0092/10000</f>
        <v>12.991200920000001</v>
      </c>
      <c r="D4" s="7">
        <f>216440.596/10000</f>
        <v>21.644059599999999</v>
      </c>
      <c r="E4" s="7">
        <f>202656.928/10000</f>
        <v>20.2656928</v>
      </c>
      <c r="F4" s="6"/>
      <c r="G4" s="6"/>
      <c r="H4" s="6"/>
      <c r="I4" s="6"/>
      <c r="J4" s="6"/>
      <c r="K4" s="18"/>
      <c r="L4" s="18"/>
      <c r="M4" s="18"/>
      <c r="N4" s="6">
        <f>SUM(C4:M4)</f>
        <v>54.900953319999999</v>
      </c>
    </row>
    <row r="5" spans="1:14">
      <c r="A5" s="44"/>
      <c r="B5" s="6" t="s">
        <v>17</v>
      </c>
      <c r="C5" s="6">
        <v>-145.5</v>
      </c>
      <c r="D5" s="6">
        <v>-189.45</v>
      </c>
      <c r="E5" s="6">
        <v>-101.5</v>
      </c>
      <c r="F5" s="6"/>
      <c r="G5" s="6"/>
      <c r="H5" s="6"/>
      <c r="I5" s="6"/>
      <c r="J5" s="6"/>
      <c r="K5" s="18"/>
      <c r="L5" s="18"/>
      <c r="M5" s="18"/>
      <c r="N5" s="6"/>
    </row>
    <row r="6" spans="1:14" ht="26.25" customHeight="1">
      <c r="A6" s="44"/>
      <c r="B6" s="6" t="s">
        <v>18</v>
      </c>
      <c r="C6" s="7">
        <f>476384.0226/10000</f>
        <v>47.638402259999999</v>
      </c>
      <c r="D6" s="7">
        <f>614633.9866/10000</f>
        <v>61.463398660000003</v>
      </c>
      <c r="E6" s="7">
        <f>672824.9598/10000</f>
        <v>67.282495979999993</v>
      </c>
      <c r="F6" s="6"/>
      <c r="G6" s="6"/>
      <c r="H6" s="6"/>
      <c r="I6" s="6"/>
      <c r="J6" s="6"/>
      <c r="K6" s="18"/>
      <c r="L6" s="18"/>
      <c r="M6" s="18"/>
      <c r="N6" s="6">
        <f t="shared" ref="N6" si="1">SUM(C6:M6)</f>
        <v>176.38429690000001</v>
      </c>
    </row>
    <row r="7" spans="1:14" ht="26.25" customHeight="1">
      <c r="A7" s="44"/>
      <c r="B7" s="6" t="s">
        <v>19</v>
      </c>
      <c r="C7" s="8">
        <f>677.9115/10000</f>
        <v>6.7791149999999994E-2</v>
      </c>
      <c r="D7" s="8">
        <f>7287.8286/10000</f>
        <v>0.72878286000000003</v>
      </c>
      <c r="E7" s="8">
        <f>5959.41/10000</f>
        <v>0.59594100000000005</v>
      </c>
      <c r="F7" s="6"/>
      <c r="G7" s="6"/>
      <c r="H7" s="6"/>
      <c r="I7" s="6"/>
      <c r="J7" s="6"/>
      <c r="K7" s="18"/>
      <c r="L7" s="18"/>
      <c r="M7" s="18"/>
      <c r="N7" s="6">
        <f>SUM(C7:M7)</f>
        <v>1.3925150100000001</v>
      </c>
    </row>
    <row r="8" spans="1:14" ht="24">
      <c r="A8" s="44"/>
      <c r="B8" s="9" t="s">
        <v>20</v>
      </c>
      <c r="C8" s="7">
        <f>475706.1111/10000</f>
        <v>47.570611110000002</v>
      </c>
      <c r="D8" s="7">
        <f>607346.158/10000</f>
        <v>60.7346158</v>
      </c>
      <c r="E8" s="7">
        <f>666865.5498/10000</f>
        <v>66.686554979999997</v>
      </c>
      <c r="F8" s="6"/>
      <c r="G8" s="6"/>
      <c r="H8" s="6"/>
      <c r="I8" s="6"/>
      <c r="J8" s="6"/>
      <c r="K8" s="18"/>
      <c r="L8" s="18"/>
      <c r="M8" s="18"/>
      <c r="N8" s="6">
        <f>SUM(C8:M8)</f>
        <v>174.99178189</v>
      </c>
    </row>
    <row r="9" spans="1:14">
      <c r="A9" s="45"/>
      <c r="B9" s="9" t="s">
        <v>21</v>
      </c>
      <c r="C9" s="8">
        <f>1053.3072/10000</f>
        <v>0.10533072</v>
      </c>
      <c r="D9" s="8">
        <f>2792.3808/10000</f>
        <v>0.27923808</v>
      </c>
      <c r="E9" s="6">
        <v>0</v>
      </c>
      <c r="F9" s="6"/>
      <c r="G9" s="6"/>
      <c r="H9" s="6"/>
      <c r="I9" s="6"/>
      <c r="J9" s="6"/>
      <c r="K9" s="18"/>
      <c r="L9" s="18"/>
      <c r="M9" s="18"/>
      <c r="N9" s="6">
        <f>SUM(C9:M9)</f>
        <v>0.38456879999999999</v>
      </c>
    </row>
    <row r="10" spans="1:14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9"/>
    </row>
    <row r="11" spans="1:14">
      <c r="A11" s="32" t="s">
        <v>22</v>
      </c>
      <c r="B11" s="6" t="s">
        <v>23</v>
      </c>
      <c r="C11" s="10">
        <v>53</v>
      </c>
      <c r="D11" s="10">
        <v>52</v>
      </c>
      <c r="E11" s="10">
        <v>53</v>
      </c>
      <c r="F11" s="6"/>
      <c r="G11" s="6"/>
      <c r="H11" s="6"/>
      <c r="I11" s="6"/>
      <c r="J11" s="6"/>
      <c r="K11" s="18"/>
      <c r="L11" s="18"/>
      <c r="M11" s="18"/>
      <c r="N11" s="6"/>
    </row>
    <row r="12" spans="1:14">
      <c r="A12" s="32"/>
      <c r="B12" s="6" t="s">
        <v>24</v>
      </c>
      <c r="C12" s="10">
        <v>24</v>
      </c>
      <c r="D12" s="10">
        <v>33</v>
      </c>
      <c r="E12" s="10">
        <v>43</v>
      </c>
      <c r="F12" s="6"/>
      <c r="G12" s="6"/>
      <c r="H12" s="6"/>
      <c r="I12" s="6"/>
      <c r="J12" s="6"/>
      <c r="K12" s="18"/>
      <c r="L12" s="18"/>
      <c r="M12" s="18"/>
      <c r="N12" s="6"/>
    </row>
    <row r="13" spans="1:14">
      <c r="A13" s="32"/>
      <c r="B13" s="6" t="s">
        <v>25</v>
      </c>
      <c r="C13" s="7">
        <v>280431.74699999997</v>
      </c>
      <c r="D13" s="7">
        <v>415649.44780000002</v>
      </c>
      <c r="E13" s="7">
        <v>295020.33309999999</v>
      </c>
      <c r="F13" s="6"/>
      <c r="G13" s="6"/>
      <c r="H13" s="6"/>
      <c r="I13" s="6"/>
      <c r="J13" s="6"/>
      <c r="K13" s="18"/>
      <c r="L13" s="18"/>
      <c r="M13" s="18"/>
      <c r="N13" s="6">
        <f>SUM(C13:M13)</f>
        <v>991101.52789999999</v>
      </c>
    </row>
    <row r="14" spans="1:14">
      <c r="A14" s="32"/>
      <c r="B14" s="6" t="s">
        <v>26</v>
      </c>
      <c r="C14" s="6">
        <v>-216</v>
      </c>
      <c r="D14" s="6">
        <v>-245.9</v>
      </c>
      <c r="E14" s="6">
        <v>-83</v>
      </c>
      <c r="F14" s="6"/>
      <c r="G14" s="6"/>
      <c r="H14" s="6"/>
      <c r="I14" s="6"/>
      <c r="J14" s="6"/>
      <c r="K14" s="18"/>
      <c r="L14" s="18"/>
      <c r="M14" s="18"/>
      <c r="N14" s="19"/>
    </row>
    <row r="15" spans="1:14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2"/>
    </row>
    <row r="16" spans="1:14">
      <c r="A16" s="32" t="s">
        <v>27</v>
      </c>
      <c r="B16" s="9" t="s">
        <v>23</v>
      </c>
      <c r="C16" s="11">
        <v>87</v>
      </c>
      <c r="D16" s="10">
        <v>89</v>
      </c>
      <c r="E16" s="10">
        <v>99</v>
      </c>
      <c r="F16" s="6"/>
      <c r="G16" s="6"/>
      <c r="H16" s="6"/>
      <c r="I16" s="6"/>
      <c r="J16" s="6"/>
      <c r="K16" s="18"/>
      <c r="L16" s="18"/>
      <c r="M16" s="18"/>
      <c r="N16" s="6"/>
    </row>
    <row r="17" spans="1:14">
      <c r="A17" s="32"/>
      <c r="B17" s="6" t="s">
        <v>24</v>
      </c>
      <c r="C17" s="10">
        <v>87</v>
      </c>
      <c r="D17" s="10">
        <v>89</v>
      </c>
      <c r="E17" s="10">
        <v>99</v>
      </c>
      <c r="F17" s="6"/>
      <c r="G17" s="6"/>
      <c r="H17" s="6"/>
      <c r="I17" s="6"/>
      <c r="J17" s="6"/>
      <c r="K17" s="18"/>
      <c r="L17" s="18"/>
      <c r="M17" s="18"/>
      <c r="N17" s="6"/>
    </row>
    <row r="18" spans="1:14">
      <c r="A18" s="32"/>
      <c r="B18" s="6" t="s">
        <v>25</v>
      </c>
      <c r="C18" s="6">
        <f>129912.0092/10000</f>
        <v>12.991200920000001</v>
      </c>
      <c r="D18" s="7">
        <f>216440.596/10000</f>
        <v>21.644059599999999</v>
      </c>
      <c r="E18" s="7">
        <f>202656.928/10000</f>
        <v>20.2656928</v>
      </c>
      <c r="F18" s="6"/>
      <c r="G18" s="6"/>
      <c r="H18" s="6"/>
      <c r="I18" s="6"/>
      <c r="J18" s="6"/>
      <c r="K18" s="18"/>
      <c r="L18" s="18"/>
      <c r="M18" s="18"/>
      <c r="N18" s="6">
        <f>SUM(C18:M18)</f>
        <v>54.900953319999999</v>
      </c>
    </row>
    <row r="19" spans="1:14">
      <c r="A19" s="32"/>
      <c r="B19" s="9" t="s">
        <v>26</v>
      </c>
      <c r="C19" s="9">
        <v>-75</v>
      </c>
      <c r="D19" s="6">
        <v>-133</v>
      </c>
      <c r="E19" s="6">
        <v>-101.5</v>
      </c>
      <c r="F19" s="6"/>
      <c r="G19" s="6"/>
      <c r="H19" s="6"/>
      <c r="I19" s="6"/>
      <c r="J19" s="6"/>
      <c r="K19" s="18"/>
      <c r="L19" s="18"/>
      <c r="M19" s="18"/>
      <c r="N19" s="19"/>
    </row>
    <row r="20" spans="1:14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2"/>
    </row>
    <row r="21" spans="1:14">
      <c r="A21" s="32" t="s">
        <v>28</v>
      </c>
      <c r="B21" s="6" t="s">
        <v>29</v>
      </c>
      <c r="C21" s="10">
        <v>80</v>
      </c>
      <c r="D21" s="10">
        <v>82</v>
      </c>
      <c r="E21" s="12">
        <v>93</v>
      </c>
      <c r="F21" s="6"/>
      <c r="G21" s="6"/>
      <c r="H21" s="6"/>
      <c r="I21" s="6"/>
      <c r="J21" s="6"/>
      <c r="K21" s="18"/>
      <c r="L21" s="18"/>
      <c r="M21" s="18"/>
      <c r="N21" s="6"/>
    </row>
    <row r="22" spans="1:14">
      <c r="A22" s="32"/>
      <c r="B22" s="6" t="s">
        <v>24</v>
      </c>
      <c r="C22" s="10">
        <v>80</v>
      </c>
      <c r="D22" s="10">
        <v>82</v>
      </c>
      <c r="E22" s="10">
        <v>93</v>
      </c>
      <c r="F22" s="6"/>
      <c r="G22" s="6"/>
      <c r="H22" s="6"/>
      <c r="I22" s="6"/>
      <c r="J22" s="6"/>
      <c r="K22" s="18"/>
      <c r="L22" s="18"/>
      <c r="M22" s="18"/>
      <c r="N22" s="6"/>
    </row>
    <row r="23" spans="1:14">
      <c r="A23" s="32"/>
      <c r="B23" s="6" t="s">
        <v>30</v>
      </c>
      <c r="C23" s="7">
        <f>129209/10000</f>
        <v>12.9209</v>
      </c>
      <c r="D23" s="7">
        <f>214137/10000</f>
        <v>21.413699999999999</v>
      </c>
      <c r="E23" s="7">
        <f>197175.248/10000</f>
        <v>19.7175248</v>
      </c>
      <c r="F23" s="6"/>
      <c r="G23" s="6"/>
      <c r="H23" s="6"/>
      <c r="I23" s="6"/>
      <c r="J23" s="6"/>
      <c r="K23" s="18"/>
      <c r="L23" s="18"/>
      <c r="M23" s="18"/>
      <c r="N23" s="6">
        <f>SUM(C23:M23)</f>
        <v>54.052124800000001</v>
      </c>
    </row>
    <row r="24" spans="1:14">
      <c r="A24" s="32"/>
      <c r="B24" s="6" t="s">
        <v>31</v>
      </c>
      <c r="C24" s="7">
        <f>129209/10000</f>
        <v>12.9209</v>
      </c>
      <c r="D24" s="7">
        <f>214137/10000</f>
        <v>21.413699999999999</v>
      </c>
      <c r="E24" s="7">
        <f>197175.248/10000</f>
        <v>19.7175248</v>
      </c>
      <c r="F24" s="6"/>
      <c r="G24" s="6"/>
      <c r="H24" s="6"/>
      <c r="I24" s="6"/>
      <c r="J24" s="6"/>
      <c r="K24" s="18"/>
      <c r="L24" s="18"/>
      <c r="M24" s="18"/>
      <c r="N24" s="6">
        <f>SUM(C24:M24)</f>
        <v>54.052124800000001</v>
      </c>
    </row>
    <row r="25" spans="1:14">
      <c r="A25" s="32"/>
      <c r="B25" s="6" t="s">
        <v>32</v>
      </c>
      <c r="C25" s="13">
        <f>C24/C4</f>
        <v>0.99458857418702695</v>
      </c>
      <c r="D25" s="13">
        <f>D24/D4</f>
        <v>0.98935691343226595</v>
      </c>
      <c r="E25" s="13">
        <f>E24/E4</f>
        <v>0.97295093706344904</v>
      </c>
      <c r="F25" s="6"/>
      <c r="G25" s="6"/>
      <c r="H25" s="6"/>
      <c r="I25" s="6"/>
      <c r="J25" s="6"/>
      <c r="K25" s="18"/>
      <c r="L25" s="18"/>
      <c r="M25" s="18"/>
      <c r="N25" s="6"/>
    </row>
    <row r="26" spans="1:14">
      <c r="M26" t="s">
        <v>33</v>
      </c>
    </row>
  </sheetData>
  <mergeCells count="9">
    <mergeCell ref="A21:A25"/>
    <mergeCell ref="A1:N1"/>
    <mergeCell ref="A2:B2"/>
    <mergeCell ref="A10:N10"/>
    <mergeCell ref="A15:N15"/>
    <mergeCell ref="A20:N20"/>
    <mergeCell ref="A3:A9"/>
    <mergeCell ref="A11:A14"/>
    <mergeCell ref="A16:A19"/>
  </mergeCells>
  <phoneticPr fontId="24" type="noConversion"/>
  <pageMargins left="0.69930555555555596" right="0.69930555555555596" top="0.75" bottom="0.75" header="0.3" footer="0.3"/>
  <pageSetup paperSize="9" scale="83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0"/>
  <sheetViews>
    <sheetView workbookViewId="0">
      <selection activeCell="D33" sqref="D33:O33"/>
    </sheetView>
  </sheetViews>
  <sheetFormatPr defaultColWidth="9" defaultRowHeight="13.5"/>
  <cols>
    <col min="1" max="1" width="14.125" customWidth="1"/>
    <col min="2" max="3" width="11.375" customWidth="1"/>
    <col min="4" max="4" width="10.5" customWidth="1"/>
  </cols>
  <sheetData>
    <row r="1" spans="1:17" ht="2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</row>
    <row r="2" spans="1:17">
      <c r="A2" s="36" t="s">
        <v>1</v>
      </c>
      <c r="B2" s="36"/>
      <c r="C2" s="3" t="s">
        <v>34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3" t="s">
        <v>12</v>
      </c>
      <c r="O2" s="3" t="s">
        <v>13</v>
      </c>
    </row>
    <row r="3" spans="1:17">
      <c r="A3" s="43" t="s">
        <v>14</v>
      </c>
      <c r="B3" s="4" t="s">
        <v>15</v>
      </c>
      <c r="C3" s="4"/>
      <c r="D3" s="5">
        <f>605618.1203/10000</f>
        <v>60.561812029999999</v>
      </c>
      <c r="E3" s="5">
        <f>823906.754/10000</f>
        <v>82.390675400000006</v>
      </c>
      <c r="F3" s="5">
        <f>869522.4778/10000</f>
        <v>86.952247779999993</v>
      </c>
      <c r="G3" s="4"/>
      <c r="H3" s="4"/>
      <c r="I3" s="4"/>
      <c r="J3" s="4"/>
      <c r="K3" s="4"/>
      <c r="L3" s="4"/>
      <c r="M3" s="4"/>
      <c r="N3" s="4"/>
      <c r="O3" s="4">
        <f t="shared" ref="O3" si="0">SUM(D3:N3)</f>
        <v>229.90473521000001</v>
      </c>
    </row>
    <row r="4" spans="1:17">
      <c r="A4" s="44"/>
      <c r="B4" s="6" t="s">
        <v>16</v>
      </c>
      <c r="C4" s="6"/>
      <c r="D4" s="7">
        <f>129912.0092/10000</f>
        <v>12.991200920000001</v>
      </c>
      <c r="E4" s="7">
        <f>216440.596/10000</f>
        <v>21.644059599999999</v>
      </c>
      <c r="F4" s="7">
        <f>202656.928/10000</f>
        <v>20.2656928</v>
      </c>
      <c r="G4" s="6"/>
      <c r="H4" s="6"/>
      <c r="I4" s="6"/>
      <c r="J4" s="6"/>
      <c r="K4" s="6"/>
      <c r="L4" s="18"/>
      <c r="M4" s="18"/>
      <c r="N4" s="18"/>
      <c r="O4" s="6">
        <f>SUM(D4:N4)</f>
        <v>54.900953319999999</v>
      </c>
      <c r="Q4" s="20">
        <f>828+O4</f>
        <v>882.90095331999999</v>
      </c>
    </row>
    <row r="5" spans="1:17">
      <c r="A5" s="44"/>
      <c r="B5" s="6" t="s">
        <v>17</v>
      </c>
      <c r="C5" s="6"/>
      <c r="D5" s="6">
        <v>-145.5</v>
      </c>
      <c r="E5" s="6">
        <v>-189.45</v>
      </c>
      <c r="F5" s="6">
        <v>-101.5</v>
      </c>
      <c r="G5" s="6"/>
      <c r="H5" s="6"/>
      <c r="I5" s="6"/>
      <c r="J5" s="6"/>
      <c r="K5" s="6"/>
      <c r="L5" s="18"/>
      <c r="M5" s="18"/>
      <c r="N5" s="18"/>
      <c r="O5" s="6"/>
    </row>
    <row r="6" spans="1:17">
      <c r="A6" s="44"/>
      <c r="B6" s="6" t="s">
        <v>18</v>
      </c>
      <c r="C6" s="6">
        <v>63.9</v>
      </c>
      <c r="D6" s="7">
        <f>476384.0226/10000</f>
        <v>47.638402259999999</v>
      </c>
      <c r="E6" s="7">
        <f>614633.9866/10000</f>
        <v>61.463398660000003</v>
      </c>
      <c r="F6" s="7">
        <f>672824.9598/10000</f>
        <v>67.282495979999993</v>
      </c>
      <c r="G6" s="6"/>
      <c r="H6" s="6"/>
      <c r="I6" s="6"/>
      <c r="J6" s="6"/>
      <c r="K6" s="6"/>
      <c r="L6" s="18"/>
      <c r="M6" s="18"/>
      <c r="N6" s="18"/>
      <c r="O6" s="6">
        <f>SUM(C6:N6)</f>
        <v>240.28429689999999</v>
      </c>
    </row>
    <row r="7" spans="1:17">
      <c r="A7" s="44"/>
      <c r="B7" s="6" t="s">
        <v>19</v>
      </c>
      <c r="C7" s="6"/>
      <c r="D7" s="8">
        <f>677.9115/10000</f>
        <v>6.7791149999999994E-2</v>
      </c>
      <c r="E7" s="8">
        <f>7287.8286/10000</f>
        <v>0.72878286000000003</v>
      </c>
      <c r="F7" s="8">
        <f>5959.41/10000</f>
        <v>0.59594100000000005</v>
      </c>
      <c r="G7" s="6"/>
      <c r="H7" s="6"/>
      <c r="I7" s="6"/>
      <c r="J7" s="6"/>
      <c r="K7" s="6"/>
      <c r="L7" s="18"/>
      <c r="M7" s="18"/>
      <c r="N7" s="18"/>
      <c r="O7" s="6">
        <f t="shared" ref="O7" si="1">SUM(D7:N7)</f>
        <v>1.3925150100000001</v>
      </c>
    </row>
    <row r="8" spans="1:17" ht="24">
      <c r="A8" s="44"/>
      <c r="B8" s="9" t="s">
        <v>20</v>
      </c>
      <c r="C8" s="9"/>
      <c r="D8" s="7">
        <f>475706.1111/10000</f>
        <v>47.570611110000002</v>
      </c>
      <c r="E8" s="7">
        <f>607346.158/10000</f>
        <v>60.7346158</v>
      </c>
      <c r="F8" s="7">
        <f>666865.5498/10000</f>
        <v>66.686554979999997</v>
      </c>
      <c r="G8" s="6"/>
      <c r="H8" s="6"/>
      <c r="I8" s="6"/>
      <c r="J8" s="6"/>
      <c r="K8" s="6"/>
      <c r="L8" s="18"/>
      <c r="M8" s="18"/>
      <c r="N8" s="18"/>
      <c r="O8" s="6">
        <f>SUM(D8:N8)</f>
        <v>174.99178189</v>
      </c>
    </row>
    <row r="9" spans="1:17">
      <c r="A9" s="45"/>
      <c r="B9" s="9" t="s">
        <v>21</v>
      </c>
      <c r="C9" s="9"/>
      <c r="D9" s="8">
        <f>1053.3072/10000</f>
        <v>0.10533072</v>
      </c>
      <c r="E9" s="8">
        <f>2792.3808/10000</f>
        <v>0.27923808</v>
      </c>
      <c r="F9" s="6">
        <v>0</v>
      </c>
      <c r="G9" s="6"/>
      <c r="H9" s="6"/>
      <c r="I9" s="6"/>
      <c r="J9" s="6"/>
      <c r="K9" s="6"/>
      <c r="L9" s="18"/>
      <c r="M9" s="18"/>
      <c r="N9" s="18"/>
      <c r="O9" s="6">
        <f>SUM(D9:N9)</f>
        <v>0.38456879999999999</v>
      </c>
    </row>
    <row r="10" spans="1:17">
      <c r="A10" s="37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1:17">
      <c r="A11" s="32" t="s">
        <v>22</v>
      </c>
      <c r="B11" s="6" t="s">
        <v>23</v>
      </c>
      <c r="C11" s="6"/>
      <c r="D11" s="10">
        <v>53</v>
      </c>
      <c r="E11" s="10">
        <v>52</v>
      </c>
      <c r="F11" s="10">
        <v>53</v>
      </c>
      <c r="G11" s="6"/>
      <c r="H11" s="6"/>
      <c r="I11" s="6"/>
      <c r="J11" s="6"/>
      <c r="K11" s="6"/>
      <c r="L11" s="18"/>
      <c r="M11" s="18"/>
      <c r="N11" s="18"/>
      <c r="O11" s="6"/>
    </row>
    <row r="12" spans="1:17">
      <c r="A12" s="32"/>
      <c r="B12" s="6" t="s">
        <v>24</v>
      </c>
      <c r="C12" s="6"/>
      <c r="D12" s="10">
        <v>24</v>
      </c>
      <c r="E12" s="10">
        <v>33</v>
      </c>
      <c r="F12" s="10">
        <v>43</v>
      </c>
      <c r="G12" s="6"/>
      <c r="H12" s="6"/>
      <c r="I12" s="6"/>
      <c r="J12" s="6"/>
      <c r="K12" s="6"/>
      <c r="L12" s="18"/>
      <c r="M12" s="18"/>
      <c r="N12" s="18"/>
      <c r="O12" s="6"/>
    </row>
    <row r="13" spans="1:17">
      <c r="A13" s="32"/>
      <c r="B13" s="6" t="s">
        <v>25</v>
      </c>
      <c r="C13" s="6"/>
      <c r="D13" s="7">
        <v>280431.74699999997</v>
      </c>
      <c r="E13" s="7">
        <v>415649.44780000002</v>
      </c>
      <c r="F13" s="7">
        <v>295020.33309999999</v>
      </c>
      <c r="G13" s="6"/>
      <c r="H13" s="6"/>
      <c r="I13" s="6"/>
      <c r="J13" s="6"/>
      <c r="K13" s="6"/>
      <c r="L13" s="18"/>
      <c r="M13" s="18"/>
      <c r="N13" s="18"/>
      <c r="O13" s="6">
        <f>SUM(D13:N13)</f>
        <v>991101.52789999999</v>
      </c>
    </row>
    <row r="14" spans="1:17">
      <c r="A14" s="32"/>
      <c r="B14" s="6" t="s">
        <v>26</v>
      </c>
      <c r="C14" s="6"/>
      <c r="D14" s="6">
        <v>-216</v>
      </c>
      <c r="E14" s="6">
        <v>-245.9</v>
      </c>
      <c r="F14" s="6">
        <v>-83</v>
      </c>
      <c r="G14" s="6"/>
      <c r="H14" s="6"/>
      <c r="I14" s="6"/>
      <c r="J14" s="6"/>
      <c r="K14" s="6"/>
      <c r="L14" s="18"/>
      <c r="M14" s="18"/>
      <c r="N14" s="18"/>
      <c r="O14" s="19"/>
    </row>
    <row r="15" spans="1:17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2"/>
    </row>
    <row r="16" spans="1:17">
      <c r="A16" s="32" t="s">
        <v>27</v>
      </c>
      <c r="B16" s="9" t="s">
        <v>23</v>
      </c>
      <c r="C16" s="9"/>
      <c r="D16" s="11">
        <v>87</v>
      </c>
      <c r="E16" s="10">
        <v>89</v>
      </c>
      <c r="F16" s="10">
        <v>99</v>
      </c>
      <c r="G16" s="6"/>
      <c r="H16" s="6"/>
      <c r="I16" s="6"/>
      <c r="J16" s="6"/>
      <c r="K16" s="6"/>
      <c r="L16" s="18"/>
      <c r="M16" s="18"/>
      <c r="N16" s="18"/>
      <c r="O16" s="6"/>
    </row>
    <row r="17" spans="1:18">
      <c r="A17" s="32"/>
      <c r="B17" s="6" t="s">
        <v>24</v>
      </c>
      <c r="C17" s="6"/>
      <c r="D17" s="10">
        <v>87</v>
      </c>
      <c r="E17" s="10">
        <v>89</v>
      </c>
      <c r="F17" s="10">
        <v>99</v>
      </c>
      <c r="G17" s="6"/>
      <c r="H17" s="6"/>
      <c r="I17" s="6"/>
      <c r="J17" s="6"/>
      <c r="K17" s="6"/>
      <c r="L17" s="18"/>
      <c r="M17" s="18"/>
      <c r="N17" s="18"/>
      <c r="O17" s="6"/>
    </row>
    <row r="18" spans="1:18">
      <c r="A18" s="32"/>
      <c r="B18" s="6" t="s">
        <v>25</v>
      </c>
      <c r="C18" s="6"/>
      <c r="D18" s="6">
        <f>129912.0092/10000</f>
        <v>12.991200920000001</v>
      </c>
      <c r="E18" s="7">
        <f>216440.596/10000</f>
        <v>21.644059599999999</v>
      </c>
      <c r="F18" s="7">
        <f>202656.928/10000</f>
        <v>20.2656928</v>
      </c>
      <c r="G18" s="6"/>
      <c r="H18" s="6"/>
      <c r="I18" s="6"/>
      <c r="J18" s="6"/>
      <c r="K18" s="6"/>
      <c r="L18" s="18"/>
      <c r="M18" s="18"/>
      <c r="N18" s="18"/>
      <c r="O18" s="6">
        <f>SUM(D18:N18)</f>
        <v>54.900953319999999</v>
      </c>
    </row>
    <row r="19" spans="1:18">
      <c r="A19" s="32"/>
      <c r="B19" s="9" t="s">
        <v>26</v>
      </c>
      <c r="C19" s="9"/>
      <c r="D19" s="9">
        <v>-75</v>
      </c>
      <c r="E19" s="6">
        <v>-133</v>
      </c>
      <c r="F19" s="6">
        <v>-101.5</v>
      </c>
      <c r="G19" s="6"/>
      <c r="H19" s="6"/>
      <c r="I19" s="6"/>
      <c r="J19" s="6"/>
      <c r="K19" s="6"/>
      <c r="L19" s="18"/>
      <c r="M19" s="18"/>
      <c r="N19" s="18"/>
      <c r="O19" s="19"/>
    </row>
    <row r="20" spans="1:18">
      <c r="A20" s="40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2"/>
    </row>
    <row r="21" spans="1:18">
      <c r="A21" s="32" t="s">
        <v>28</v>
      </c>
      <c r="B21" s="6" t="s">
        <v>29</v>
      </c>
      <c r="C21" s="6"/>
      <c r="D21" s="10">
        <v>80</v>
      </c>
      <c r="E21" s="10">
        <v>82</v>
      </c>
      <c r="F21" s="12">
        <v>93</v>
      </c>
      <c r="G21" s="6"/>
      <c r="H21" s="6"/>
      <c r="I21" s="6"/>
      <c r="J21" s="6"/>
      <c r="K21" s="6"/>
      <c r="L21" s="18"/>
      <c r="M21" s="18"/>
      <c r="N21" s="18"/>
      <c r="O21" s="6"/>
    </row>
    <row r="22" spans="1:18">
      <c r="A22" s="32"/>
      <c r="B22" s="6" t="s">
        <v>24</v>
      </c>
      <c r="C22" s="6"/>
      <c r="D22" s="10">
        <v>80</v>
      </c>
      <c r="E22" s="10">
        <v>82</v>
      </c>
      <c r="F22" s="10">
        <v>93</v>
      </c>
      <c r="G22" s="6"/>
      <c r="H22" s="6"/>
      <c r="I22" s="6"/>
      <c r="J22" s="6"/>
      <c r="K22" s="6"/>
      <c r="L22" s="18"/>
      <c r="M22" s="18"/>
      <c r="N22" s="18"/>
      <c r="O22" s="6"/>
    </row>
    <row r="23" spans="1:18">
      <c r="A23" s="32"/>
      <c r="B23" s="6" t="s">
        <v>30</v>
      </c>
      <c r="C23" s="6"/>
      <c r="D23" s="7">
        <f>129209/10000</f>
        <v>12.9209</v>
      </c>
      <c r="E23" s="7">
        <f>214137/10000</f>
        <v>21.413699999999999</v>
      </c>
      <c r="F23" s="7">
        <f>197175.248/10000</f>
        <v>19.7175248</v>
      </c>
      <c r="G23" s="6"/>
      <c r="H23" s="6"/>
      <c r="I23" s="6"/>
      <c r="J23" s="6"/>
      <c r="K23" s="6"/>
      <c r="L23" s="18"/>
      <c r="M23" s="18"/>
      <c r="N23" s="18"/>
      <c r="O23" s="6">
        <f>SUM(D23:N23)</f>
        <v>54.052124800000001</v>
      </c>
    </row>
    <row r="24" spans="1:18">
      <c r="A24" s="32"/>
      <c r="B24" s="6" t="s">
        <v>31</v>
      </c>
      <c r="C24" s="6"/>
      <c r="D24" s="7">
        <f>129209/10000</f>
        <v>12.9209</v>
      </c>
      <c r="E24" s="7">
        <f>214137/10000</f>
        <v>21.413699999999999</v>
      </c>
      <c r="F24" s="7">
        <f>197175.248/10000</f>
        <v>19.7175248</v>
      </c>
      <c r="G24" s="6"/>
      <c r="H24" s="6"/>
      <c r="I24" s="6"/>
      <c r="J24" s="6"/>
      <c r="K24" s="6"/>
      <c r="L24" s="18"/>
      <c r="M24" s="18"/>
      <c r="N24" s="18"/>
      <c r="O24" s="6">
        <f>SUM(D24:N24)</f>
        <v>54.052124800000001</v>
      </c>
    </row>
    <row r="25" spans="1:18">
      <c r="A25" s="32"/>
      <c r="B25" s="6" t="s">
        <v>32</v>
      </c>
      <c r="C25" s="6"/>
      <c r="D25" s="13">
        <f t="shared" ref="D25" si="2">D24/D4</f>
        <v>0.99458857418702695</v>
      </c>
      <c r="E25" s="13">
        <f>E24/E4</f>
        <v>0.98935691343226595</v>
      </c>
      <c r="F25" s="13">
        <f>F24/F4</f>
        <v>0.97295093706344904</v>
      </c>
      <c r="G25" s="6"/>
      <c r="H25" s="6"/>
      <c r="I25" s="6"/>
      <c r="J25" s="6"/>
      <c r="K25" s="6"/>
      <c r="L25" s="18"/>
      <c r="M25" s="18"/>
      <c r="N25" s="18"/>
      <c r="O25" s="6"/>
    </row>
    <row r="26" spans="1:18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</row>
    <row r="27" spans="1:18">
      <c r="A27" s="32" t="s">
        <v>35</v>
      </c>
      <c r="B27" s="15" t="s">
        <v>36</v>
      </c>
      <c r="C27" s="15"/>
      <c r="D27" s="7">
        <v>12.99</v>
      </c>
      <c r="E27" s="7">
        <v>21.64</v>
      </c>
      <c r="F27" s="16">
        <v>20.27</v>
      </c>
      <c r="G27" s="14"/>
      <c r="H27" s="14"/>
      <c r="I27" s="14"/>
      <c r="J27" s="14"/>
      <c r="K27" s="14"/>
      <c r="L27" s="14"/>
      <c r="M27" s="14"/>
      <c r="N27" s="14"/>
      <c r="O27" s="7">
        <f>SUM(D27:F27)</f>
        <v>54.9</v>
      </c>
    </row>
    <row r="28" spans="1:18">
      <c r="A28" s="32"/>
      <c r="B28" s="15" t="s">
        <v>37</v>
      </c>
      <c r="C28" s="15"/>
      <c r="D28" s="6">
        <v>-145.5</v>
      </c>
      <c r="E28" s="6">
        <v>-189.5</v>
      </c>
      <c r="F28" s="6">
        <v>-101.5</v>
      </c>
      <c r="G28" s="14"/>
      <c r="H28" s="14"/>
      <c r="I28" s="14"/>
      <c r="J28" s="14"/>
      <c r="K28" s="14"/>
      <c r="L28" s="14"/>
      <c r="M28" s="14"/>
      <c r="N28" s="14"/>
      <c r="O28" s="6"/>
    </row>
    <row r="29" spans="1:18">
      <c r="A29" s="32"/>
      <c r="B29" s="15" t="s">
        <v>38</v>
      </c>
      <c r="C29" s="6">
        <v>63.9</v>
      </c>
      <c r="D29" s="7">
        <v>47.57</v>
      </c>
      <c r="E29" s="7">
        <v>60.73</v>
      </c>
      <c r="F29" s="7">
        <v>66.69</v>
      </c>
      <c r="G29" s="14"/>
      <c r="H29" s="14"/>
      <c r="I29" s="14"/>
      <c r="J29" s="14"/>
      <c r="K29" s="14"/>
      <c r="L29" s="14"/>
      <c r="M29" s="14"/>
      <c r="N29" s="14"/>
      <c r="O29" s="7">
        <f>SUM(C29:N29)</f>
        <v>238.89</v>
      </c>
      <c r="R29">
        <f>8.04/O4</f>
        <v>0.146445544454163</v>
      </c>
    </row>
    <row r="30" spans="1:18">
      <c r="A30" s="32"/>
      <c r="B30" s="15" t="s">
        <v>37</v>
      </c>
      <c r="C30" s="15">
        <v>-64.5</v>
      </c>
      <c r="D30" s="6">
        <v>-64.5</v>
      </c>
      <c r="E30" s="6">
        <v>-64.5</v>
      </c>
      <c r="F30" s="6">
        <v>-64.5</v>
      </c>
      <c r="G30" s="14"/>
      <c r="H30" s="14"/>
      <c r="I30" s="14"/>
      <c r="J30" s="14"/>
      <c r="K30" s="14"/>
      <c r="L30" s="14"/>
      <c r="M30" s="14"/>
      <c r="N30" s="14"/>
      <c r="O30" s="6"/>
    </row>
    <row r="31" spans="1:18">
      <c r="A31" s="32"/>
      <c r="B31" s="15" t="s">
        <v>39</v>
      </c>
      <c r="C31" s="15">
        <v>91.5</v>
      </c>
      <c r="D31" s="17">
        <v>114.7</v>
      </c>
      <c r="E31" s="17">
        <v>124.7</v>
      </c>
      <c r="F31" s="17">
        <v>122.2</v>
      </c>
      <c r="G31" s="14"/>
      <c r="H31" s="14"/>
      <c r="I31" s="14"/>
      <c r="J31" s="14"/>
      <c r="K31" s="14"/>
      <c r="L31" s="14"/>
      <c r="M31" s="14"/>
      <c r="N31" s="14"/>
      <c r="O31" s="6">
        <f>SUM(C31:N31)</f>
        <v>453.1</v>
      </c>
    </row>
    <row r="32" spans="1:18">
      <c r="A32" s="32"/>
      <c r="B32" s="15" t="s">
        <v>40</v>
      </c>
      <c r="C32" s="15"/>
      <c r="D32" s="7">
        <f t="shared" ref="D32" si="3">D31+D29+D27</f>
        <v>175.26</v>
      </c>
      <c r="E32" s="7">
        <f>E31+E29+E27</f>
        <v>207.07</v>
      </c>
      <c r="F32" s="16">
        <f>F31+F29+F27</f>
        <v>209.16</v>
      </c>
      <c r="G32" s="14"/>
      <c r="H32" s="14"/>
      <c r="I32" s="14"/>
      <c r="J32" s="14"/>
      <c r="K32" s="14"/>
      <c r="L32" s="14"/>
      <c r="M32" s="14"/>
      <c r="N32" s="14"/>
      <c r="O32" s="7">
        <f>SUM(D32:N32)</f>
        <v>591.49</v>
      </c>
    </row>
    <row r="33" spans="1:19">
      <c r="A33" s="32"/>
      <c r="B33" s="15" t="s">
        <v>41</v>
      </c>
      <c r="C33" s="15"/>
      <c r="D33" s="6">
        <f t="shared" ref="D33" si="4">D40/D32</f>
        <v>-28.291167408421799</v>
      </c>
      <c r="E33" s="6">
        <f>E40/E32</f>
        <v>-38.720553436036099</v>
      </c>
      <c r="F33" s="6">
        <f>F40/F32</f>
        <v>-30.402132338879301</v>
      </c>
      <c r="G33" s="14"/>
      <c r="H33" s="14"/>
      <c r="I33" s="14"/>
      <c r="J33" s="14"/>
      <c r="K33" s="14"/>
      <c r="L33" s="14"/>
      <c r="M33" s="14"/>
      <c r="N33" s="14"/>
      <c r="O33" s="6">
        <f>O40/O32</f>
        <v>-32.688777494124999</v>
      </c>
    </row>
    <row r="37" spans="1:19">
      <c r="S37">
        <f>R38/Q4</f>
        <v>69.603503959211196</v>
      </c>
    </row>
    <row r="38" spans="1:19">
      <c r="D38">
        <f t="shared" ref="D38" si="5">D27*D28</f>
        <v>-1890.0450000000001</v>
      </c>
      <c r="E38">
        <f>E27*E28</f>
        <v>-4100.78</v>
      </c>
      <c r="F38">
        <f>F27*F28</f>
        <v>-2057.4050000000002</v>
      </c>
      <c r="G38">
        <f t="shared" ref="G38" si="6">G27*G28</f>
        <v>0</v>
      </c>
      <c r="H38">
        <f t="shared" ref="H38:N38" si="7">H27*H28</f>
        <v>0</v>
      </c>
      <c r="I38">
        <f t="shared" si="7"/>
        <v>0</v>
      </c>
      <c r="J38">
        <f t="shared" si="7"/>
        <v>0</v>
      </c>
      <c r="K38">
        <f t="shared" si="7"/>
        <v>0</v>
      </c>
      <c r="L38">
        <f t="shared" si="7"/>
        <v>0</v>
      </c>
      <c r="M38">
        <f t="shared" si="7"/>
        <v>0</v>
      </c>
      <c r="N38">
        <f t="shared" si="7"/>
        <v>0</v>
      </c>
      <c r="O38">
        <f>SUM(D38:N38)</f>
        <v>-8048.23</v>
      </c>
      <c r="R38">
        <f>828*64.5+1890+4100+2057</f>
        <v>61453</v>
      </c>
    </row>
    <row r="39" spans="1:19">
      <c r="D39">
        <f t="shared" ref="D39" si="8">D29*D30</f>
        <v>-3068.2649999999999</v>
      </c>
      <c r="E39">
        <f>E29*E30</f>
        <v>-3917.085</v>
      </c>
      <c r="F39">
        <f>F29*F30</f>
        <v>-4301.5050000000001</v>
      </c>
      <c r="G39">
        <f t="shared" ref="G39" si="9">G29*G30</f>
        <v>0</v>
      </c>
      <c r="H39">
        <f t="shared" ref="H39:N39" si="10">H29*H30</f>
        <v>0</v>
      </c>
      <c r="I39">
        <f t="shared" si="10"/>
        <v>0</v>
      </c>
      <c r="J39">
        <f t="shared" si="10"/>
        <v>0</v>
      </c>
      <c r="K39">
        <f t="shared" si="10"/>
        <v>0</v>
      </c>
      <c r="L39">
        <f t="shared" si="10"/>
        <v>0</v>
      </c>
      <c r="M39">
        <f t="shared" si="10"/>
        <v>0</v>
      </c>
      <c r="N39">
        <f t="shared" si="10"/>
        <v>0</v>
      </c>
      <c r="O39">
        <f>SUM(D39:N39)</f>
        <v>-11286.855</v>
      </c>
      <c r="R39">
        <f>828*64.5</f>
        <v>53406</v>
      </c>
    </row>
    <row r="40" spans="1:19">
      <c r="D40">
        <f t="shared" ref="D40" si="11">D38+D39</f>
        <v>-4958.3100000000004</v>
      </c>
      <c r="E40">
        <f>E38+E39</f>
        <v>-8017.8649999999998</v>
      </c>
      <c r="F40">
        <f>F38+F39</f>
        <v>-6358.91</v>
      </c>
      <c r="G40">
        <f t="shared" ref="G40" si="12">G38+G39</f>
        <v>0</v>
      </c>
      <c r="H40">
        <f t="shared" ref="H40:O40" si="13">H38+H39</f>
        <v>0</v>
      </c>
      <c r="I40">
        <f t="shared" si="13"/>
        <v>0</v>
      </c>
      <c r="J40">
        <f t="shared" si="13"/>
        <v>0</v>
      </c>
      <c r="K40">
        <f t="shared" si="13"/>
        <v>0</v>
      </c>
      <c r="L40">
        <f t="shared" si="13"/>
        <v>0</v>
      </c>
      <c r="M40">
        <f t="shared" si="13"/>
        <v>0</v>
      </c>
      <c r="N40">
        <f t="shared" si="13"/>
        <v>0</v>
      </c>
      <c r="O40">
        <f t="shared" si="13"/>
        <v>-19335.084999999999</v>
      </c>
    </row>
  </sheetData>
  <mergeCells count="10">
    <mergeCell ref="A21:A25"/>
    <mergeCell ref="A27:A33"/>
    <mergeCell ref="A1:O1"/>
    <mergeCell ref="A2:B2"/>
    <mergeCell ref="A10:O10"/>
    <mergeCell ref="A15:O15"/>
    <mergeCell ref="A20:O20"/>
    <mergeCell ref="A3:A9"/>
    <mergeCell ref="A11:A14"/>
    <mergeCell ref="A16:A19"/>
  </mergeCells>
  <phoneticPr fontId="2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C27"/>
  <sheetViews>
    <sheetView workbookViewId="0">
      <selection activeCell="C27" sqref="C27"/>
    </sheetView>
  </sheetViews>
  <sheetFormatPr defaultColWidth="9" defaultRowHeight="13.5"/>
  <sheetData>
    <row r="27" spans="3:3" ht="21">
      <c r="C27" s="2" t="s">
        <v>42</v>
      </c>
    </row>
  </sheetData>
  <phoneticPr fontId="24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1"/>
  <sheetViews>
    <sheetView tabSelected="1" workbookViewId="0">
      <selection activeCell="K7" sqref="K7"/>
    </sheetView>
  </sheetViews>
  <sheetFormatPr defaultColWidth="9" defaultRowHeight="13.5" outlineLevelCol="1"/>
  <cols>
    <col min="1" max="1" width="22.625" customWidth="1"/>
    <col min="2" max="6" width="10.875" customWidth="1"/>
    <col min="7" max="7" width="15.25" customWidth="1"/>
    <col min="8" max="9" width="10.875" customWidth="1"/>
    <col min="10" max="11" width="11.625" customWidth="1"/>
    <col min="12" max="12" width="11.625" customWidth="1" outlineLevel="1"/>
    <col min="13" max="15" width="10.875" customWidth="1"/>
  </cols>
  <sheetData>
    <row r="1" spans="1:9" ht="18.75">
      <c r="A1" s="1" t="s">
        <v>43</v>
      </c>
    </row>
    <row r="2" spans="1:9" ht="50.25" customHeight="1">
      <c r="A2" s="46" t="s">
        <v>44</v>
      </c>
      <c r="B2" s="47"/>
      <c r="C2" s="47"/>
      <c r="D2" s="47"/>
      <c r="E2" s="47"/>
      <c r="F2" s="47"/>
      <c r="G2" s="47"/>
      <c r="H2" s="47"/>
      <c r="I2" s="21"/>
    </row>
    <row r="3" spans="1:9" ht="15.95" customHeight="1">
      <c r="A3" s="48"/>
      <c r="B3" s="47"/>
      <c r="C3" s="47"/>
      <c r="D3" s="47"/>
      <c r="E3" s="47"/>
      <c r="F3" s="47"/>
      <c r="G3" s="47"/>
      <c r="H3" s="47"/>
      <c r="I3" s="21"/>
    </row>
    <row r="4" spans="1:9" ht="15.95" customHeight="1" thickBot="1">
      <c r="A4" s="21"/>
      <c r="B4" s="21"/>
      <c r="C4" s="21"/>
      <c r="D4" s="21"/>
      <c r="E4" s="21"/>
      <c r="F4" s="49" t="s">
        <v>45</v>
      </c>
      <c r="G4" s="47"/>
      <c r="H4" s="47"/>
      <c r="I4" s="21"/>
    </row>
    <row r="5" spans="1:9" ht="15.95" customHeight="1">
      <c r="A5" s="50" t="s">
        <v>46</v>
      </c>
      <c r="B5" s="52" t="s">
        <v>47</v>
      </c>
      <c r="C5" s="54" t="s">
        <v>48</v>
      </c>
      <c r="D5" s="52" t="s">
        <v>49</v>
      </c>
      <c r="E5" s="52" t="s">
        <v>50</v>
      </c>
      <c r="F5" s="52" t="s">
        <v>50</v>
      </c>
      <c r="G5" s="52" t="s">
        <v>50</v>
      </c>
      <c r="H5" s="55" t="s">
        <v>51</v>
      </c>
      <c r="I5" s="21"/>
    </row>
    <row r="6" spans="1:9" ht="15">
      <c r="A6" s="51" t="s">
        <v>52</v>
      </c>
      <c r="B6" s="53" t="s">
        <v>47</v>
      </c>
      <c r="C6" s="53" t="s">
        <v>53</v>
      </c>
      <c r="D6" s="53" t="s">
        <v>49</v>
      </c>
      <c r="E6" s="22" t="s">
        <v>54</v>
      </c>
      <c r="F6" s="22" t="s">
        <v>55</v>
      </c>
      <c r="G6" s="22" t="s">
        <v>56</v>
      </c>
      <c r="H6" s="56" t="s">
        <v>51</v>
      </c>
      <c r="I6" s="21"/>
    </row>
    <row r="7" spans="1:9" ht="15">
      <c r="A7" s="23" t="s">
        <v>57</v>
      </c>
      <c r="B7" s="24"/>
      <c r="C7" s="25">
        <v>31</v>
      </c>
      <c r="D7" s="24"/>
      <c r="E7" s="24">
        <v>4250.1878999999999</v>
      </c>
      <c r="F7" s="24"/>
      <c r="G7" s="57">
        <v>-1677789.82</v>
      </c>
      <c r="H7" s="24"/>
      <c r="I7" s="21"/>
    </row>
    <row r="8" spans="1:9">
      <c r="A8" s="26" t="s">
        <v>58</v>
      </c>
      <c r="B8" s="27"/>
      <c r="C8" s="28">
        <v>30</v>
      </c>
      <c r="D8" s="27"/>
      <c r="E8" s="29">
        <v>4861.0796</v>
      </c>
      <c r="F8" s="27"/>
      <c r="G8" s="27">
        <v>-2684057.79</v>
      </c>
      <c r="H8" s="27"/>
      <c r="I8" s="21"/>
    </row>
    <row r="9" spans="1:9">
      <c r="A9" s="26" t="s">
        <v>59</v>
      </c>
      <c r="B9" s="27"/>
      <c r="C9" s="28">
        <v>32</v>
      </c>
      <c r="D9" s="27"/>
      <c r="E9" s="29">
        <v>5906.8537999999999</v>
      </c>
      <c r="F9" s="27"/>
      <c r="G9" s="27">
        <v>-3866936.39</v>
      </c>
      <c r="H9" s="27"/>
      <c r="I9" s="21"/>
    </row>
    <row r="10" spans="1:9">
      <c r="A10" s="26" t="s">
        <v>60</v>
      </c>
      <c r="B10" s="27"/>
      <c r="C10" s="28">
        <v>34</v>
      </c>
      <c r="D10" s="27"/>
      <c r="E10" s="29">
        <v>7074.2586000000001</v>
      </c>
      <c r="F10" s="27"/>
      <c r="G10" s="27">
        <v>-3776738.41</v>
      </c>
      <c r="H10" s="27"/>
      <c r="I10" s="21"/>
    </row>
    <row r="11" spans="1:9">
      <c r="A11" s="26" t="s">
        <v>61</v>
      </c>
      <c r="B11" s="27"/>
      <c r="C11" s="28">
        <v>39</v>
      </c>
      <c r="D11" s="27"/>
      <c r="E11" s="29">
        <v>8600.3233</v>
      </c>
      <c r="F11" s="27"/>
      <c r="G11" s="27">
        <v>-3646307.22</v>
      </c>
      <c r="H11" s="27"/>
      <c r="I11" s="21"/>
    </row>
    <row r="12" spans="1:9">
      <c r="A12" s="26" t="s">
        <v>62</v>
      </c>
      <c r="B12" s="27"/>
      <c r="C12" s="28">
        <v>40</v>
      </c>
      <c r="D12" s="27"/>
      <c r="E12" s="29">
        <v>8986.3651000000009</v>
      </c>
      <c r="F12" s="27"/>
      <c r="G12" s="27">
        <v>-3575960.57</v>
      </c>
      <c r="H12" s="27"/>
      <c r="I12" s="21"/>
    </row>
    <row r="13" spans="1:9">
      <c r="A13" s="26" t="s">
        <v>63</v>
      </c>
      <c r="B13" s="27"/>
      <c r="C13" s="28">
        <v>45</v>
      </c>
      <c r="D13" s="27"/>
      <c r="E13" s="29">
        <v>9710.2844000000005</v>
      </c>
      <c r="F13" s="27"/>
      <c r="G13" s="27">
        <v>-6032468.4199999999</v>
      </c>
      <c r="H13" s="27"/>
      <c r="I13" s="21"/>
    </row>
    <row r="14" spans="1:9">
      <c r="A14" s="26" t="s">
        <v>64</v>
      </c>
      <c r="B14" s="27"/>
      <c r="C14" s="28">
        <v>48</v>
      </c>
      <c r="D14" s="27"/>
      <c r="E14" s="29">
        <v>10262.529</v>
      </c>
      <c r="F14" s="27"/>
      <c r="G14" s="27">
        <v>-4176339.16</v>
      </c>
      <c r="H14" s="27"/>
      <c r="I14" s="21"/>
    </row>
    <row r="15" spans="1:9">
      <c r="A15" s="26" t="s">
        <v>65</v>
      </c>
      <c r="B15" s="27"/>
      <c r="C15" s="28">
        <v>49</v>
      </c>
      <c r="D15" s="27"/>
      <c r="E15" s="29">
        <v>9985.4356000000007</v>
      </c>
      <c r="F15" s="27"/>
      <c r="G15" s="27">
        <v>-4135418.65</v>
      </c>
      <c r="H15" s="27"/>
      <c r="I15" s="21"/>
    </row>
    <row r="16" spans="1:9">
      <c r="A16" s="26" t="s">
        <v>66</v>
      </c>
      <c r="B16" s="27"/>
      <c r="C16" s="28">
        <v>64</v>
      </c>
      <c r="D16" s="27"/>
      <c r="E16" s="29">
        <v>9996.1628000000001</v>
      </c>
      <c r="F16" s="27"/>
      <c r="G16" s="27">
        <v>-4899089.42</v>
      </c>
      <c r="H16" s="27"/>
      <c r="I16" s="21"/>
    </row>
    <row r="17" spans="1:9">
      <c r="A17" s="26" t="s">
        <v>67</v>
      </c>
      <c r="B17" s="27"/>
      <c r="C17" s="28">
        <v>64</v>
      </c>
      <c r="D17" s="27"/>
      <c r="E17" s="29">
        <v>9800.5669999999991</v>
      </c>
      <c r="F17" s="27"/>
      <c r="G17" s="27">
        <v>-3630678.22</v>
      </c>
      <c r="H17" s="27"/>
      <c r="I17" s="21"/>
    </row>
    <row r="18" spans="1:9">
      <c r="A18" s="26" t="s">
        <v>68</v>
      </c>
      <c r="B18" s="27"/>
      <c r="C18" s="28">
        <v>65</v>
      </c>
      <c r="D18" s="27"/>
      <c r="E18" s="29">
        <v>10053.07</v>
      </c>
      <c r="F18" s="27"/>
      <c r="G18" s="27">
        <v>-3945703.24</v>
      </c>
      <c r="H18" s="27"/>
      <c r="I18" s="21"/>
    </row>
    <row r="19" spans="1:9">
      <c r="A19" s="30"/>
      <c r="B19" s="27"/>
      <c r="C19" s="28"/>
      <c r="D19" s="27"/>
      <c r="E19" s="29"/>
      <c r="F19" s="27"/>
      <c r="G19" s="27"/>
      <c r="H19" s="27"/>
      <c r="I19" s="21"/>
    </row>
    <row r="20" spans="1:9">
      <c r="A20" s="26" t="s">
        <v>69</v>
      </c>
      <c r="B20" s="27"/>
      <c r="C20" s="28"/>
      <c r="D20" s="27"/>
      <c r="E20" s="29">
        <f>SUM(E7:E19)</f>
        <v>99487.117100000003</v>
      </c>
      <c r="F20" s="27"/>
      <c r="G20" s="27">
        <f>SUM(G7:G19)</f>
        <v>-46047487.310000002</v>
      </c>
      <c r="H20" s="27"/>
      <c r="I20" s="21"/>
    </row>
    <row r="21" spans="1:9">
      <c r="A21" s="21"/>
      <c r="B21" s="31"/>
      <c r="C21" s="31"/>
      <c r="D21" s="31"/>
      <c r="E21" s="31"/>
      <c r="F21" s="31"/>
      <c r="G21" s="31"/>
      <c r="H21" s="31"/>
      <c r="I21" s="21"/>
    </row>
  </sheetData>
  <mergeCells count="9">
    <mergeCell ref="A2:H2"/>
    <mergeCell ref="A3:H3"/>
    <mergeCell ref="F4:H4"/>
    <mergeCell ref="A5:A6"/>
    <mergeCell ref="B5:B6"/>
    <mergeCell ref="C5:C6"/>
    <mergeCell ref="D5:D6"/>
    <mergeCell ref="E5:G5"/>
    <mergeCell ref="H5:H6"/>
  </mergeCells>
  <phoneticPr fontId="24" type="noConversion"/>
  <pageMargins left="0.25" right="0.25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杨树林</dc:creator>
  <cp:lastModifiedBy>微软用户</cp:lastModifiedBy>
  <dcterms:created xsi:type="dcterms:W3CDTF">2006-09-16T00:00:00Z</dcterms:created>
  <dcterms:modified xsi:type="dcterms:W3CDTF">2018-03-05T01:10:50Z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